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defaultThemeVersion="166925"/>
  <mc:AlternateContent xmlns:mc="http://schemas.openxmlformats.org/markup-compatibility/2006">
    <mc:Choice Requires="x15">
      <x15ac:absPath xmlns:x15ac="http://schemas.microsoft.com/office/spreadsheetml/2010/11/ac" url="\\Filesrv01\ProcurementsAlma\PROCUREMENT DEPARTMENT CASES\Skiada\ΔΠ000183_Repair _service for (4) RMGs_wheel repair &amp; shaft replacement and alignment\"/>
    </mc:Choice>
  </mc:AlternateContent>
  <xr:revisionPtr revIDLastSave="0" documentId="13_ncr:1_{C61FFD3F-B747-411B-90CC-D34E66252811}" xr6:coauthVersionLast="36" xr6:coauthVersionMax="36" xr10:uidLastSave="{00000000-0000-0000-0000-000000000000}"/>
  <bookViews>
    <workbookView xWindow="0" yWindow="0" windowWidth="21600" windowHeight="9525" xr2:uid="{A18CD395-B488-4C7A-BA50-C9F771237F8E}"/>
  </bookViews>
  <sheets>
    <sheet name="Appl Gantry wheels and shafts" sheetId="2" r:id="rId1"/>
    <sheet name="Sheet1" sheetId="1" r:id="rId2"/>
  </sheets>
  <definedNames>
    <definedName name="_xlnm.Print_Area" localSheetId="0">'Appl Gantry wheels and shafts'!$A$1:$G$39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2" l="1"/>
  <c r="G15" i="2" s="1"/>
  <c r="G14" i="2"/>
</calcChain>
</file>

<file path=xl/sharedStrings.xml><?xml version="1.0" encoding="utf-8"?>
<sst xmlns="http://schemas.openxmlformats.org/spreadsheetml/2006/main" count="58" uniqueCount="54">
  <si>
    <t>Attached you will find drawings of RMG crane's gantry system including wheels, shafts, covers and housings.</t>
  </si>
  <si>
    <t>The contractor must abide by all relevant health and safety regulations according to Greek law and any other applicable port regulations of PPA S.A. as stated in the website of PPA.</t>
  </si>
  <si>
    <r>
      <t xml:space="preserve">The winning bidder will have to submit, at its own expense, a proper insurance coverage which will be in force throughout the period of works and contract’s duration, for:
</t>
    </r>
    <r>
      <rPr>
        <u/>
        <sz val="11"/>
        <color theme="1"/>
        <rFont val="Calibri"/>
        <family val="2"/>
        <charset val="161"/>
        <scheme val="minor"/>
      </rPr>
      <t>A)  Third Party Liability:</t>
    </r>
    <r>
      <rPr>
        <sz val="11"/>
        <color theme="1"/>
        <rFont val="Calibri"/>
        <family val="2"/>
        <charset val="161"/>
        <scheme val="minor"/>
      </rPr>
      <t xml:space="preserve"> 
• 250.000,00</t>
    </r>
    <r>
      <rPr>
        <sz val="11"/>
        <color theme="1"/>
        <rFont val="Calibri"/>
        <family val="2"/>
        <charset val="161"/>
      </rPr>
      <t>€</t>
    </r>
    <r>
      <rPr>
        <sz val="11"/>
        <color theme="1"/>
        <rFont val="Calibri"/>
        <family val="2"/>
        <charset val="161"/>
        <scheme val="minor"/>
      </rPr>
      <t xml:space="preserve"> against bodily injuries per person.
• 500.000,00€ cumulatively, against any and all material damages per accident or sequence of accidents, by the same cause, arising out of these works to PPA, as part of the activities and duties hereby undertaken by the winning bidder, in accordance with the terms and provisions that will be in the relevant agreement between the two parties.
• 1.000.000,00 € against group accident, upper contract limit during works execution.
</t>
    </r>
    <r>
      <rPr>
        <u/>
        <sz val="11"/>
        <color theme="1"/>
        <rFont val="Calibri"/>
        <family val="2"/>
        <charset val="161"/>
        <scheme val="minor"/>
      </rPr>
      <t>B) Employers Liability for the Contractor’s personnel, as well as for any subcontractor’s personnel employed during project’s execution and third party liability amounting to:</t>
    </r>
    <r>
      <rPr>
        <sz val="11"/>
        <color theme="1"/>
        <rFont val="Calibri"/>
        <family val="2"/>
        <charset val="161"/>
        <scheme val="minor"/>
      </rPr>
      <t xml:space="preserve">
• 250.000,00 € per person and group accident per incident. 
• 500.000,00 € upper coverage limit for employer’s liability.
In the relevant  insurance agreement, both PPA SA and the Greek state must be co - insured.</t>
    </r>
  </si>
  <si>
    <t>Location of works: Piraeus Port Authority, Container Terminal, Pier I, Piraeus, Greece.</t>
  </si>
  <si>
    <t>Payment terms: 100% after the services' final installation and acceptance by the competent Acceptance Committee of PPA and within two (2) months upon invoicing (invoice can be issued upon completion of the project). In case the installation and alignment of gantry wheels are not completed due to PPA reasons, the bidder has the right to partially invoice for activities already completed.</t>
  </si>
  <si>
    <r>
      <t xml:space="preserve">Maximum completion of works: </t>
    </r>
    <r>
      <rPr>
        <sz val="11"/>
        <rFont val="Times New Roman"/>
        <family val="1"/>
        <charset val="161"/>
      </rPr>
      <t>Six (6)</t>
    </r>
    <r>
      <rPr>
        <sz val="11"/>
        <color rgb="FFFF0000"/>
        <rFont val="Times New Roman"/>
        <family val="1"/>
        <charset val="161"/>
      </rPr>
      <t xml:space="preserve"> </t>
    </r>
    <r>
      <rPr>
        <sz val="11"/>
        <color theme="1"/>
        <rFont val="Times New Roman"/>
        <family val="1"/>
        <charset val="161"/>
      </rPr>
      <t>months from date of assignment. Delays due to PPA's responsibility are not included.</t>
    </r>
  </si>
  <si>
    <t>Award Criterion: Lowest price in accordance with the technical specification and minimum requirements.</t>
  </si>
  <si>
    <t xml:space="preserve">Any transportation of the wheels and equipment from and to PPA premises,  from and to the Contractor and  transportation costs must be included within the bidders offer. </t>
  </si>
  <si>
    <t>1.14</t>
  </si>
  <si>
    <t>PPA will assign to a Third Party Inspection company the witness during the alignment of gantry wheels according to FEM Standards.The expenses will be born by PPA.</t>
  </si>
  <si>
    <t>1.13</t>
  </si>
  <si>
    <t>The Contractor will be equipped with all necessary measurement tools and equipment in order to achieve the alignment requirements of FEM 1.001 (3rd edition) booklet 8.</t>
  </si>
  <si>
    <t>1.12</t>
  </si>
  <si>
    <t xml:space="preserve">Any other extra works that might be required and could be predicted at present due to technical reasons, such  as extraction of  pins and alignment of  upper equalizer beam - Lower equalizer beam - boggies etc. shall be subject to an additional offer(s) of the winning bidder. PPA may also request additional offers at their own discression. </t>
  </si>
  <si>
    <t>1.11</t>
  </si>
  <si>
    <t>The potential bidders must visit the RMG area to inspect the specific machinery in order to identify the potential issues of the crane and in to have a clear understanding of the requested works.</t>
  </si>
  <si>
    <t>1.10</t>
  </si>
  <si>
    <t xml:space="preserve">If works of alignment at PPA premises by winning bidder cannot be accomplished through adjustment of gantry wheel bearing housings, the winning bidder will provide an additional offer for extra works in order for the wheels to be aligned in accordance with FEM 1.001 3rd edition booklet 8. PPA may also request additional offers from other companies at their own discression. </t>
  </si>
  <si>
    <t>1.9</t>
  </si>
  <si>
    <t>PPA will supply the appropriate grease and the winning bidder will grease the housings at his/her own cost.</t>
  </si>
  <si>
    <t>1.8</t>
  </si>
  <si>
    <t>All seals, bolts, nuts, washers that retain the bearing housing, covers and the lower half ring of the boogie will be replaced. These materials will be provided by PPA.</t>
  </si>
  <si>
    <t>1.7</t>
  </si>
  <si>
    <t>The bidder after the deassembly of the driving shaft from the reducer will have to measure (with adequate and calibrated measurement instruments), at his own expenses the diameter Φ100h6 (see attached drawing 12834-1122), and report it to PPA. Also the bidder will have to inspect with Engineers of PPA the internal diameter (bushing) of  the reducer and to report if can be use as it is.</t>
  </si>
  <si>
    <t>1.6</t>
  </si>
  <si>
    <t>1.5</t>
  </si>
  <si>
    <t>The bidder will also quote the price per bearing housing and covers - open and closed type (If old are measured out of tolerance by the contractor at his own expenses and according to the required by the attached drawing tolerances), PPA may assign these extra works to the winning bidder.</t>
  </si>
  <si>
    <t>1.4</t>
  </si>
  <si>
    <t>The bidder must prove his ability to complete the relevant works by providing evidence of previous experience of similar works within his/her offer, such as aligment of  cranes component according to FEM or ISO standards and / or installation and alignment of industrial machineries.</t>
  </si>
  <si>
    <t>1.3</t>
  </si>
  <si>
    <t>The winning bidder must allow access to PPA supervision members to his facilities for reasons of supervision, inspection of specific works upon request.</t>
  </si>
  <si>
    <t>1.2</t>
  </si>
  <si>
    <t>Bearings shall be brands of either: FAG/INA, SKF, KOYO, TIMKEN or NSK (No other brands will be accepted).</t>
  </si>
  <si>
    <t>1.1</t>
  </si>
  <si>
    <t>Minimum requirements:</t>
  </si>
  <si>
    <t>Notes / Remarks</t>
  </si>
  <si>
    <t>ΓΕΝΙΚΟ ΣΥΝΟΛΟ (GRAND TOTAL): €</t>
  </si>
  <si>
    <t xml:space="preserve">Συν ΦΠΑ (Plus VAT) 24%: € </t>
  </si>
  <si>
    <t>Σύνολο (Total): €</t>
  </si>
  <si>
    <t>N/A</t>
  </si>
  <si>
    <t>Alignment works of gantry wheels through adjustment of gantry wheel bearing houses in accordance with FEM 1.001 (3rd edition) booklet 8 on four (4) RMG cranes.</t>
  </si>
  <si>
    <r>
      <t>Installation of one hundred and twenty eight (128) new gantry wheels including their relevant shafts on</t>
    </r>
    <r>
      <rPr>
        <b/>
        <sz val="11"/>
        <color rgb="FFFF0000"/>
        <rFont val="Times New Roman"/>
        <family val="1"/>
        <charset val="161"/>
      </rPr>
      <t xml:space="preserve"> </t>
    </r>
    <r>
      <rPr>
        <b/>
        <sz val="11"/>
        <rFont val="Times New Roman"/>
        <family val="1"/>
        <charset val="161"/>
      </rPr>
      <t>four ( 4 )</t>
    </r>
    <r>
      <rPr>
        <b/>
        <sz val="11"/>
        <color rgb="FFFF0000"/>
        <rFont val="Times New Roman"/>
        <family val="1"/>
        <charset val="161"/>
      </rPr>
      <t xml:space="preserve"> </t>
    </r>
    <r>
      <rPr>
        <b/>
        <sz val="11"/>
        <color theme="1"/>
        <rFont val="Times New Roman"/>
        <family val="1"/>
        <charset val="161"/>
      </rPr>
      <t xml:space="preserve"> RMG cranes. (Including the re-installation of old gearboxes/motors) </t>
    </r>
  </si>
  <si>
    <t>Installation works of  two hundred and fifty six (256) bearings as stated in item 2 to one hundred and twenty eight (128) wheel shafts.  (PPA will supply the wheels/ shafts)</t>
  </si>
  <si>
    <t>Supply of two hundred and fifty six (256) bearings (Type 22226E)</t>
  </si>
  <si>
    <t xml:space="preserve">Dismantling works of one hundred and twenty eight (128) gantry wheels including their relevant shafts on four (4) RMG cranes. </t>
  </si>
  <si>
    <t>συνολική τιμή (total price)</t>
  </si>
  <si>
    <t xml:space="preserve"> τιμή μονάδας (unit price)</t>
  </si>
  <si>
    <t>ποσότητα (quantity)</t>
  </si>
  <si>
    <t>μονάδα (unit)</t>
  </si>
  <si>
    <t>Περιγραφή (Description)</t>
  </si>
  <si>
    <t>α.α. (Item)</t>
  </si>
  <si>
    <t xml:space="preserve">Technical specifications / general requirements and terms </t>
  </si>
  <si>
    <t xml:space="preserve"> A contract will be agreed and mutually signed with the final winning bidder.</t>
  </si>
  <si>
    <r>
      <t xml:space="preserve">The bidder will have to measure (with adequate and calibrated measurement instruments), at his own expenses, and report to PPA </t>
    </r>
    <r>
      <rPr>
        <u/>
        <sz val="11"/>
        <color theme="1"/>
        <rFont val="Times New Roman"/>
        <family val="1"/>
        <charset val="161"/>
      </rPr>
      <t>all</t>
    </r>
    <r>
      <rPr>
        <sz val="11"/>
        <color theme="1"/>
        <rFont val="Times New Roman"/>
        <family val="1"/>
        <charset val="161"/>
      </rPr>
      <t xml:space="preserve"> the dimensions for </t>
    </r>
    <r>
      <rPr>
        <u/>
        <sz val="11"/>
        <color theme="1"/>
        <rFont val="Times New Roman"/>
        <family val="1"/>
        <charset val="161"/>
      </rPr>
      <t>all the bearing housing and covers</t>
    </r>
    <r>
      <rPr>
        <sz val="11"/>
        <color theme="1"/>
        <rFont val="Times New Roman"/>
        <family val="1"/>
        <charset val="161"/>
      </rPr>
      <t xml:space="preserve"> - open and closed type according to the attached drawings.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</si>
</sst>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charset val="161"/>
      <scheme val="minor"/>
    </font>
    <font>
      <b/>
      <sz val="11"/>
      <color theme="1"/>
      <name val="Calibri"/>
      <family val="2"/>
      <charset val="161"/>
      <scheme val="minor"/>
    </font>
    <font>
      <sz val="11"/>
      <name val="Times New Roman"/>
      <family val="1"/>
      <charset val="161"/>
    </font>
    <font>
      <sz val="11"/>
      <color theme="1"/>
      <name val="Times New Roman"/>
      <family val="1"/>
      <charset val="161"/>
    </font>
    <font>
      <u/>
      <sz val="11"/>
      <color theme="1"/>
      <name val="Calibri"/>
      <family val="2"/>
      <charset val="161"/>
      <scheme val="minor"/>
    </font>
    <font>
      <sz val="11"/>
      <color theme="1"/>
      <name val="Calibri"/>
      <family val="2"/>
      <charset val="161"/>
    </font>
    <font>
      <sz val="11"/>
      <color rgb="FFFF0000"/>
      <name val="Times New Roman"/>
      <family val="1"/>
      <charset val="161"/>
    </font>
    <font>
      <sz val="10"/>
      <color theme="1"/>
      <name val="Calibri"/>
      <family val="2"/>
      <charset val="161"/>
      <scheme val="minor"/>
    </font>
    <font>
      <b/>
      <u/>
      <sz val="11"/>
      <color theme="1"/>
      <name val="Times New Roman"/>
      <family val="1"/>
      <charset val="161"/>
    </font>
    <font>
      <b/>
      <sz val="11"/>
      <color theme="1"/>
      <name val="Times New Roman"/>
      <family val="1"/>
      <charset val="161"/>
    </font>
    <font>
      <b/>
      <sz val="11"/>
      <name val="Times New Roman"/>
      <family val="1"/>
      <charset val="161"/>
    </font>
    <font>
      <b/>
      <sz val="11"/>
      <color rgb="FFFF0000"/>
      <name val="Times New Roman"/>
      <family val="1"/>
      <charset val="161"/>
    </font>
    <font>
      <b/>
      <sz val="10"/>
      <color theme="1"/>
      <name val="Times New Roman"/>
      <family val="1"/>
      <charset val="161"/>
    </font>
    <font>
      <b/>
      <sz val="12"/>
      <color theme="1"/>
      <name val="Times New Roman"/>
      <family val="1"/>
      <charset val="161"/>
    </font>
    <font>
      <u/>
      <sz val="11"/>
      <color theme="1"/>
      <name val="Times New Roman"/>
      <family val="1"/>
      <charset val="161"/>
    </font>
  </fonts>
  <fills count="3">
    <fill>
      <patternFill patternType="none"/>
    </fill>
    <fill>
      <patternFill patternType="gray125"/>
    </fill>
    <fill>
      <patternFill patternType="solid">
        <fgColor theme="0"/>
        <bgColor indexed="64"/>
      </patternFill>
    </fill>
  </fills>
  <borders count="2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1">
    <xf numFmtId="0" fontId="0" fillId="0" borderId="0"/>
  </cellStyleXfs>
  <cellXfs count="76">
    <xf numFmtId="0" fontId="0" fillId="0" borderId="0" xfId="0"/>
    <xf numFmtId="0" fontId="0" fillId="0" borderId="0" xfId="0" applyFont="1"/>
    <xf numFmtId="4" fontId="0" fillId="0" borderId="0" xfId="0" applyNumberFormat="1" applyFont="1"/>
    <xf numFmtId="0" fontId="1" fillId="0" borderId="0" xfId="0" applyFont="1" applyAlignment="1">
      <alignment horizontal="center" vertical="center"/>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7" fillId="0" borderId="0" xfId="0" applyFont="1" applyAlignment="1">
      <alignment horizontal="right" vertical="center"/>
    </xf>
    <xf numFmtId="164" fontId="9" fillId="0" borderId="4" xfId="0" applyNumberFormat="1" applyFont="1" applyBorder="1" applyAlignment="1">
      <alignment horizontal="center" vertical="center"/>
    </xf>
    <xf numFmtId="164" fontId="9" fillId="0" borderId="4" xfId="0" applyNumberFormat="1" applyFont="1" applyBorder="1" applyAlignment="1">
      <alignment horizontal="center" vertical="center" wrapText="1"/>
    </xf>
    <xf numFmtId="0" fontId="10" fillId="0"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4" fontId="9" fillId="0" borderId="5" xfId="0" applyNumberFormat="1" applyFont="1" applyBorder="1" applyAlignment="1">
      <alignment horizontal="center" vertical="center" wrapText="1"/>
    </xf>
    <xf numFmtId="4" fontId="12"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14" fontId="3" fillId="0" borderId="15" xfId="0" applyNumberFormat="1" applyFont="1" applyBorder="1" applyAlignment="1">
      <alignment vertical="center"/>
    </xf>
    <xf numFmtId="0" fontId="3" fillId="0" borderId="15" xfId="0" applyFont="1" applyBorder="1" applyAlignment="1">
      <alignment vertical="center"/>
    </xf>
    <xf numFmtId="0" fontId="3" fillId="0" borderId="0" xfId="0" applyFont="1" applyBorder="1" applyAlignment="1">
      <alignment horizontal="center" vertical="center"/>
    </xf>
    <xf numFmtId="0" fontId="3" fillId="0" borderId="10" xfId="0" applyFont="1" applyBorder="1" applyAlignment="1">
      <alignment vertical="center"/>
    </xf>
    <xf numFmtId="4" fontId="3" fillId="0" borderId="0" xfId="0" applyNumberFormat="1" applyFont="1" applyBorder="1" applyAlignment="1">
      <alignment vertical="center"/>
    </xf>
    <xf numFmtId="0" fontId="3" fillId="0" borderId="0" xfId="0" applyFont="1" applyBorder="1" applyAlignment="1">
      <alignment vertical="center"/>
    </xf>
    <xf numFmtId="4" fontId="13" fillId="0" borderId="0" xfId="0" applyNumberFormat="1" applyFont="1" applyBorder="1" applyAlignment="1">
      <alignment vertical="center" wrapText="1"/>
    </xf>
    <xf numFmtId="0" fontId="3" fillId="0" borderId="13" xfId="0" applyFont="1" applyBorder="1" applyAlignment="1">
      <alignment vertical="center"/>
    </xf>
    <xf numFmtId="0" fontId="3" fillId="0" borderId="4"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xf>
    <xf numFmtId="0" fontId="0" fillId="0" borderId="1" xfId="0" applyFont="1" applyBorder="1" applyAlignment="1">
      <alignment horizontal="left" vertical="center"/>
    </xf>
    <xf numFmtId="0" fontId="3" fillId="0" borderId="3"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5" xfId="0" applyFont="1" applyFill="1" applyBorder="1" applyAlignment="1">
      <alignment horizontal="left" vertical="center" wrapText="1"/>
    </xf>
    <xf numFmtId="0" fontId="0" fillId="0" borderId="0" xfId="0" applyFont="1" applyAlignment="1">
      <alignment horizontal="center" vertical="center"/>
    </xf>
    <xf numFmtId="0" fontId="0" fillId="0" borderId="9" xfId="0" applyFont="1" applyBorder="1" applyAlignment="1">
      <alignment horizontal="center" vertical="center"/>
    </xf>
    <xf numFmtId="0" fontId="9" fillId="0" borderId="4" xfId="0" applyFont="1" applyBorder="1" applyAlignment="1">
      <alignment horizontal="right" vertical="center"/>
    </xf>
    <xf numFmtId="0" fontId="9" fillId="0" borderId="10" xfId="0" applyFont="1" applyBorder="1" applyAlignment="1">
      <alignment horizontal="left"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8" fillId="0" borderId="13"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3" fillId="0" borderId="4" xfId="0" applyFont="1" applyBorder="1" applyAlignment="1">
      <alignment horizontal="right" vertical="center"/>
    </xf>
    <xf numFmtId="0" fontId="9" fillId="0" borderId="1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9" xfId="0" applyFont="1" applyFill="1" applyBorder="1" applyAlignment="1">
      <alignment horizontal="left" vertical="center" wrapText="1"/>
    </xf>
    <xf numFmtId="0" fontId="2" fillId="0" borderId="10" xfId="0" applyFont="1" applyFill="1" applyBorder="1" applyAlignment="1">
      <alignment vertical="center" wrapText="1"/>
    </xf>
    <xf numFmtId="0" fontId="9" fillId="0" borderId="0" xfId="0" applyFont="1" applyFill="1" applyBorder="1" applyAlignment="1">
      <alignment vertical="center" wrapText="1"/>
    </xf>
    <xf numFmtId="0" fontId="9" fillId="0" borderId="9" xfId="0" applyFont="1" applyFill="1" applyBorder="1" applyAlignment="1">
      <alignment vertical="center" wrapText="1"/>
    </xf>
    <xf numFmtId="0" fontId="3" fillId="0" borderId="10"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1682363" cy="1090654"/>
    <xdr:pic>
      <xdr:nvPicPr>
        <xdr:cNvPr id="2" name="Εικόνα 3">
          <a:extLst>
            <a:ext uri="{FF2B5EF4-FFF2-40B4-BE49-F238E27FC236}">
              <a16:creationId xmlns:a16="http://schemas.microsoft.com/office/drawing/2014/main" id="{038E037B-1D29-4E5F-B746-DC3EFD503E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09600" y="0"/>
          <a:ext cx="1682363" cy="1090654"/>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5D0E9-0720-4CE2-85A0-CC6F4E2FA2A3}">
  <dimension ref="A1:I39"/>
  <sheetViews>
    <sheetView tabSelected="1" topLeftCell="A8" zoomScale="115" zoomScaleNormal="115" workbookViewId="0">
      <selection activeCell="B21" sqref="B21:G21"/>
    </sheetView>
  </sheetViews>
  <sheetFormatPr defaultColWidth="9.140625" defaultRowHeight="15" x14ac:dyDescent="0.25"/>
  <cols>
    <col min="1" max="1" width="5.85546875" style="1" customWidth="1"/>
    <col min="2" max="2" width="3.42578125" style="1" customWidth="1"/>
    <col min="3" max="3" width="46.42578125" style="1" customWidth="1"/>
    <col min="4" max="5" width="13" style="1" customWidth="1"/>
    <col min="6" max="6" width="15" style="2" customWidth="1"/>
    <col min="7" max="7" width="13" style="2" customWidth="1"/>
    <col min="8" max="16384" width="9.140625" style="1"/>
  </cols>
  <sheetData>
    <row r="1" spans="1:7" s="4" customFormat="1" ht="37.5" customHeight="1" x14ac:dyDescent="0.25">
      <c r="B1" s="24"/>
      <c r="C1" s="22"/>
      <c r="D1" s="23"/>
      <c r="E1" s="23"/>
      <c r="F1" s="23"/>
      <c r="G1" s="23"/>
    </row>
    <row r="2" spans="1:7" s="4" customFormat="1" ht="37.5" customHeight="1" x14ac:dyDescent="0.25">
      <c r="B2" s="20"/>
      <c r="C2" s="22"/>
      <c r="D2" s="23"/>
      <c r="E2" s="23"/>
      <c r="F2" s="23"/>
      <c r="G2" s="23"/>
    </row>
    <row r="3" spans="1:7" s="4" customFormat="1" ht="7.5" customHeight="1" x14ac:dyDescent="0.25">
      <c r="B3" s="20"/>
      <c r="C3" s="22"/>
      <c r="D3" s="22"/>
      <c r="E3" s="22"/>
      <c r="F3" s="21"/>
      <c r="G3" s="21"/>
    </row>
    <row r="4" spans="1:7" s="4" customFormat="1" ht="18.75" customHeight="1" thickBot="1" x14ac:dyDescent="0.3">
      <c r="B4" s="20"/>
      <c r="C4" s="19"/>
      <c r="D4" s="18"/>
      <c r="E4" s="18"/>
      <c r="F4" s="17"/>
      <c r="G4" s="17"/>
    </row>
    <row r="5" spans="1:7" s="4" customFormat="1" ht="18.75" customHeight="1" x14ac:dyDescent="0.25">
      <c r="B5" s="48" t="s">
        <v>51</v>
      </c>
      <c r="C5" s="49"/>
      <c r="D5" s="49"/>
      <c r="E5" s="49"/>
      <c r="F5" s="49"/>
      <c r="G5" s="50"/>
    </row>
    <row r="6" spans="1:7" s="4" customFormat="1" ht="18.75" customHeight="1" thickBot="1" x14ac:dyDescent="0.3">
      <c r="B6" s="51"/>
      <c r="C6" s="52"/>
      <c r="D6" s="52"/>
      <c r="E6" s="52"/>
      <c r="F6" s="52"/>
      <c r="G6" s="53"/>
    </row>
    <row r="7" spans="1:7" s="4" customFormat="1" ht="42.75" x14ac:dyDescent="0.25">
      <c r="A7" s="54" t="s">
        <v>50</v>
      </c>
      <c r="B7" s="55"/>
      <c r="C7" s="16" t="s">
        <v>49</v>
      </c>
      <c r="D7" s="15" t="s">
        <v>48</v>
      </c>
      <c r="E7" s="15" t="s">
        <v>47</v>
      </c>
      <c r="F7" s="14" t="s">
        <v>46</v>
      </c>
      <c r="G7" s="13" t="s">
        <v>45</v>
      </c>
    </row>
    <row r="8" spans="1:7" s="4" customFormat="1" ht="45" customHeight="1" x14ac:dyDescent="0.25">
      <c r="A8" s="45">
        <v>1</v>
      </c>
      <c r="B8" s="46"/>
      <c r="C8" s="12" t="s">
        <v>44</v>
      </c>
      <c r="D8" s="11" t="s">
        <v>39</v>
      </c>
      <c r="E8" s="10">
        <v>128</v>
      </c>
      <c r="F8" s="9"/>
      <c r="G8" s="9"/>
    </row>
    <row r="9" spans="1:7" s="4" customFormat="1" ht="44.25" customHeight="1" x14ac:dyDescent="0.25">
      <c r="A9" s="45">
        <v>2</v>
      </c>
      <c r="B9" s="46"/>
      <c r="C9" s="12" t="s">
        <v>43</v>
      </c>
      <c r="D9" s="11" t="s">
        <v>39</v>
      </c>
      <c r="E9" s="10">
        <v>256</v>
      </c>
      <c r="F9" s="9"/>
      <c r="G9" s="9"/>
    </row>
    <row r="10" spans="1:7" s="4" customFormat="1" ht="65.45" customHeight="1" x14ac:dyDescent="0.25">
      <c r="A10" s="45">
        <v>3</v>
      </c>
      <c r="B10" s="46"/>
      <c r="C10" s="12" t="s">
        <v>42</v>
      </c>
      <c r="D10" s="11" t="s">
        <v>39</v>
      </c>
      <c r="E10" s="10">
        <v>256</v>
      </c>
      <c r="F10" s="9"/>
      <c r="G10" s="9"/>
    </row>
    <row r="11" spans="1:7" s="4" customFormat="1" ht="60.6" customHeight="1" x14ac:dyDescent="0.25">
      <c r="A11" s="45">
        <v>4</v>
      </c>
      <c r="B11" s="46"/>
      <c r="C11" s="12" t="s">
        <v>41</v>
      </c>
      <c r="D11" s="11" t="s">
        <v>39</v>
      </c>
      <c r="E11" s="10">
        <v>128</v>
      </c>
      <c r="F11" s="9"/>
      <c r="G11" s="9"/>
    </row>
    <row r="12" spans="1:7" s="4" customFormat="1" ht="63.6" customHeight="1" x14ac:dyDescent="0.25">
      <c r="A12" s="45">
        <v>5</v>
      </c>
      <c r="B12" s="46"/>
      <c r="C12" s="12" t="s">
        <v>40</v>
      </c>
      <c r="D12" s="11" t="s">
        <v>39</v>
      </c>
      <c r="E12" s="10">
        <v>4</v>
      </c>
      <c r="F12" s="9"/>
      <c r="G12" s="9"/>
    </row>
    <row r="13" spans="1:7" s="4" customFormat="1" ht="22.5" customHeight="1" x14ac:dyDescent="0.25">
      <c r="A13" s="36"/>
      <c r="B13" s="36"/>
      <c r="C13" s="37"/>
      <c r="D13" s="47" t="s">
        <v>38</v>
      </c>
      <c r="E13" s="47"/>
      <c r="F13" s="47"/>
      <c r="G13" s="8">
        <f>SUM(G8:G12)</f>
        <v>0</v>
      </c>
    </row>
    <row r="14" spans="1:7" s="4" customFormat="1" ht="22.5" customHeight="1" x14ac:dyDescent="0.25">
      <c r="A14" s="36"/>
      <c r="B14" s="36"/>
      <c r="C14" s="37"/>
      <c r="D14" s="47" t="s">
        <v>37</v>
      </c>
      <c r="E14" s="47"/>
      <c r="F14" s="47"/>
      <c r="G14" s="8">
        <f>G13*0.24</f>
        <v>0</v>
      </c>
    </row>
    <row r="15" spans="1:7" s="4" customFormat="1" ht="22.5" customHeight="1" x14ac:dyDescent="0.25">
      <c r="A15" s="36"/>
      <c r="B15" s="36"/>
      <c r="C15" s="37"/>
      <c r="D15" s="38" t="s">
        <v>36</v>
      </c>
      <c r="E15" s="38"/>
      <c r="F15" s="38"/>
      <c r="G15" s="8">
        <f>SUM(G13:G14)</f>
        <v>0</v>
      </c>
    </row>
    <row r="16" spans="1:7" s="4" customFormat="1" ht="15" customHeight="1" x14ac:dyDescent="0.25">
      <c r="A16" s="39" t="s">
        <v>35</v>
      </c>
      <c r="B16" s="40"/>
      <c r="C16" s="40"/>
      <c r="D16" s="40"/>
      <c r="E16" s="40"/>
      <c r="F16" s="40"/>
      <c r="G16" s="41"/>
    </row>
    <row r="17" spans="1:7" s="4" customFormat="1" ht="20.45" customHeight="1" x14ac:dyDescent="0.25">
      <c r="A17" s="3">
        <v>1</v>
      </c>
      <c r="B17" s="42" t="s">
        <v>34</v>
      </c>
      <c r="C17" s="43"/>
      <c r="D17" s="43"/>
      <c r="E17" s="43"/>
      <c r="F17" s="43"/>
      <c r="G17" s="44"/>
    </row>
    <row r="18" spans="1:7" s="4" customFormat="1" ht="27" customHeight="1" x14ac:dyDescent="0.25">
      <c r="A18" s="7" t="s">
        <v>33</v>
      </c>
      <c r="B18" s="56" t="s">
        <v>32</v>
      </c>
      <c r="C18" s="57"/>
      <c r="D18" s="57"/>
      <c r="E18" s="57"/>
      <c r="F18" s="57"/>
      <c r="G18" s="58"/>
    </row>
    <row r="19" spans="1:7" s="4" customFormat="1" ht="33.75" customHeight="1" x14ac:dyDescent="0.25">
      <c r="A19" s="7" t="s">
        <v>31</v>
      </c>
      <c r="B19" s="59" t="s">
        <v>30</v>
      </c>
      <c r="C19" s="60"/>
      <c r="D19" s="60"/>
      <c r="E19" s="60"/>
      <c r="F19" s="60"/>
      <c r="G19" s="61"/>
    </row>
    <row r="20" spans="1:7" s="4" customFormat="1" ht="51" customHeight="1" x14ac:dyDescent="0.25">
      <c r="A20" s="7" t="s">
        <v>29</v>
      </c>
      <c r="B20" s="62" t="s">
        <v>28</v>
      </c>
      <c r="C20" s="63"/>
      <c r="D20" s="63"/>
      <c r="E20" s="63"/>
      <c r="F20" s="63"/>
      <c r="G20" s="64"/>
    </row>
    <row r="21" spans="1:7" s="4" customFormat="1" ht="57.6" customHeight="1" x14ac:dyDescent="0.25">
      <c r="A21" s="7" t="s">
        <v>27</v>
      </c>
      <c r="B21" s="65" t="s">
        <v>26</v>
      </c>
      <c r="C21" s="63"/>
      <c r="D21" s="63"/>
      <c r="E21" s="63"/>
      <c r="F21" s="63"/>
      <c r="G21" s="64"/>
    </row>
    <row r="22" spans="1:7" s="4" customFormat="1" ht="57.6" customHeight="1" x14ac:dyDescent="0.25">
      <c r="A22" s="7" t="s">
        <v>25</v>
      </c>
      <c r="B22" s="65" t="s">
        <v>53</v>
      </c>
      <c r="C22" s="63"/>
      <c r="D22" s="63"/>
      <c r="E22" s="63"/>
      <c r="F22" s="63"/>
      <c r="G22" s="64"/>
    </row>
    <row r="23" spans="1:7" s="4" customFormat="1" ht="63" customHeight="1" x14ac:dyDescent="0.25">
      <c r="A23" s="7" t="s">
        <v>24</v>
      </c>
      <c r="B23" s="65" t="s">
        <v>23</v>
      </c>
      <c r="C23" s="63"/>
      <c r="D23" s="63"/>
      <c r="E23" s="63"/>
      <c r="F23" s="63"/>
      <c r="G23" s="64"/>
    </row>
    <row r="24" spans="1:7" s="4" customFormat="1" ht="34.5" customHeight="1" x14ac:dyDescent="0.25">
      <c r="A24" s="7" t="s">
        <v>22</v>
      </c>
      <c r="B24" s="59" t="s">
        <v>21</v>
      </c>
      <c r="C24" s="66"/>
      <c r="D24" s="66"/>
      <c r="E24" s="66"/>
      <c r="F24" s="66"/>
      <c r="G24" s="67"/>
    </row>
    <row r="25" spans="1:7" s="4" customFormat="1" ht="30.6" customHeight="1" x14ac:dyDescent="0.25">
      <c r="A25" s="7" t="s">
        <v>20</v>
      </c>
      <c r="B25" s="65" t="s">
        <v>19</v>
      </c>
      <c r="C25" s="63"/>
      <c r="D25" s="63"/>
      <c r="E25" s="63"/>
      <c r="F25" s="63"/>
      <c r="G25" s="64"/>
    </row>
    <row r="26" spans="1:7" s="4" customFormat="1" ht="63.75" customHeight="1" x14ac:dyDescent="0.25">
      <c r="A26" s="7" t="s">
        <v>18</v>
      </c>
      <c r="B26" s="68" t="s">
        <v>17</v>
      </c>
      <c r="C26" s="69"/>
      <c r="D26" s="69"/>
      <c r="E26" s="69"/>
      <c r="F26" s="69"/>
      <c r="G26" s="70"/>
    </row>
    <row r="27" spans="1:7" s="4" customFormat="1" ht="34.5" customHeight="1" x14ac:dyDescent="0.25">
      <c r="A27" s="7" t="s">
        <v>16</v>
      </c>
      <c r="B27" s="56" t="s">
        <v>15</v>
      </c>
      <c r="C27" s="71"/>
      <c r="D27" s="71"/>
      <c r="E27" s="71"/>
      <c r="F27" s="71"/>
      <c r="G27" s="72"/>
    </row>
    <row r="28" spans="1:7" s="4" customFormat="1" ht="54" customHeight="1" x14ac:dyDescent="0.25">
      <c r="A28" s="7" t="s">
        <v>14</v>
      </c>
      <c r="B28" s="56" t="s">
        <v>13</v>
      </c>
      <c r="C28" s="71"/>
      <c r="D28" s="71"/>
      <c r="E28" s="71"/>
      <c r="F28" s="71"/>
      <c r="G28" s="72"/>
    </row>
    <row r="29" spans="1:7" s="4" customFormat="1" ht="34.5" customHeight="1" x14ac:dyDescent="0.25">
      <c r="A29" s="7" t="s">
        <v>12</v>
      </c>
      <c r="B29" s="56" t="s">
        <v>11</v>
      </c>
      <c r="C29" s="71"/>
      <c r="D29" s="71"/>
      <c r="E29" s="71"/>
      <c r="F29" s="71"/>
      <c r="G29" s="72"/>
    </row>
    <row r="30" spans="1:7" s="4" customFormat="1" ht="34.5" customHeight="1" x14ac:dyDescent="0.25">
      <c r="A30" s="7" t="s">
        <v>10</v>
      </c>
      <c r="B30" s="56" t="s">
        <v>9</v>
      </c>
      <c r="C30" s="71"/>
      <c r="D30" s="71"/>
      <c r="E30" s="71"/>
      <c r="F30" s="71"/>
      <c r="G30" s="72"/>
    </row>
    <row r="31" spans="1:7" s="4" customFormat="1" ht="34.5" customHeight="1" x14ac:dyDescent="0.25">
      <c r="A31" s="7" t="s">
        <v>8</v>
      </c>
      <c r="B31" s="73" t="s">
        <v>7</v>
      </c>
      <c r="C31" s="74"/>
      <c r="D31" s="74"/>
      <c r="E31" s="74"/>
      <c r="F31" s="74"/>
      <c r="G31" s="75"/>
    </row>
    <row r="32" spans="1:7" s="4" customFormat="1" ht="20.45" customHeight="1" x14ac:dyDescent="0.25">
      <c r="A32" s="3">
        <v>2</v>
      </c>
      <c r="B32" s="35" t="s">
        <v>6</v>
      </c>
      <c r="C32" s="35"/>
      <c r="D32" s="35"/>
      <c r="E32" s="35"/>
      <c r="F32" s="35"/>
      <c r="G32" s="35"/>
    </row>
    <row r="33" spans="1:9" s="4" customFormat="1" ht="33" customHeight="1" x14ac:dyDescent="0.25">
      <c r="A33" s="3">
        <v>3</v>
      </c>
      <c r="B33" s="35" t="s">
        <v>5</v>
      </c>
      <c r="C33" s="35"/>
      <c r="D33" s="35"/>
      <c r="E33" s="35"/>
      <c r="F33" s="35"/>
      <c r="G33" s="35"/>
    </row>
    <row r="34" spans="1:9" s="4" customFormat="1" ht="33" customHeight="1" x14ac:dyDescent="0.25">
      <c r="A34" s="3">
        <v>4</v>
      </c>
      <c r="B34" s="29" t="s">
        <v>52</v>
      </c>
      <c r="C34" s="30"/>
      <c r="D34" s="30"/>
      <c r="E34" s="30"/>
      <c r="F34" s="30"/>
      <c r="G34" s="31"/>
    </row>
    <row r="35" spans="1:9" s="4" customFormat="1" ht="69" customHeight="1" x14ac:dyDescent="0.25">
      <c r="A35" s="3">
        <v>5</v>
      </c>
      <c r="B35" s="25" t="s">
        <v>4</v>
      </c>
      <c r="C35" s="25"/>
      <c r="D35" s="25"/>
      <c r="E35" s="25"/>
      <c r="F35" s="25"/>
      <c r="G35" s="25"/>
    </row>
    <row r="36" spans="1:9" s="4" customFormat="1" ht="20.45" customHeight="1" x14ac:dyDescent="0.25">
      <c r="A36" s="3">
        <v>6</v>
      </c>
      <c r="B36" s="25" t="s">
        <v>3</v>
      </c>
      <c r="C36" s="25"/>
      <c r="D36" s="25"/>
      <c r="E36" s="25"/>
      <c r="F36" s="25"/>
      <c r="G36" s="25"/>
    </row>
    <row r="37" spans="1:9" s="4" customFormat="1" ht="251.25" customHeight="1" x14ac:dyDescent="0.25">
      <c r="A37" s="3">
        <v>7</v>
      </c>
      <c r="B37" s="26" t="s">
        <v>2</v>
      </c>
      <c r="C37" s="27"/>
      <c r="D37" s="27"/>
      <c r="E37" s="27"/>
      <c r="F37" s="27"/>
      <c r="G37" s="28"/>
      <c r="I37" s="6"/>
    </row>
    <row r="38" spans="1:9" s="4" customFormat="1" ht="37.5" customHeight="1" x14ac:dyDescent="0.25">
      <c r="A38" s="3">
        <v>8</v>
      </c>
      <c r="B38" s="29" t="s">
        <v>1</v>
      </c>
      <c r="C38" s="30"/>
      <c r="D38" s="30"/>
      <c r="E38" s="30"/>
      <c r="F38" s="30"/>
      <c r="G38" s="31"/>
      <c r="H38" s="5"/>
    </row>
    <row r="39" spans="1:9" ht="20.45" customHeight="1" x14ac:dyDescent="0.25">
      <c r="A39" s="3">
        <v>9</v>
      </c>
      <c r="B39" s="32" t="s">
        <v>0</v>
      </c>
      <c r="C39" s="33"/>
      <c r="D39" s="33"/>
      <c r="E39" s="33"/>
      <c r="F39" s="33"/>
      <c r="G39" s="34"/>
    </row>
  </sheetData>
  <mergeCells count="37">
    <mergeCell ref="B5:G6"/>
    <mergeCell ref="A7:B7"/>
    <mergeCell ref="A8:B8"/>
    <mergeCell ref="A9:B9"/>
    <mergeCell ref="A10:B10"/>
    <mergeCell ref="A15:C15"/>
    <mergeCell ref="D15:F15"/>
    <mergeCell ref="A16:G16"/>
    <mergeCell ref="B17:G17"/>
    <mergeCell ref="A11:B11"/>
    <mergeCell ref="A12:B12"/>
    <mergeCell ref="A13:C13"/>
    <mergeCell ref="D13:F13"/>
    <mergeCell ref="A14:C14"/>
    <mergeCell ref="D14:F14"/>
    <mergeCell ref="B18:G18"/>
    <mergeCell ref="B19:G19"/>
    <mergeCell ref="B20:G20"/>
    <mergeCell ref="B33:G33"/>
    <mergeCell ref="B22:G22"/>
    <mergeCell ref="B23:G23"/>
    <mergeCell ref="B24:G24"/>
    <mergeCell ref="B25:G25"/>
    <mergeCell ref="B26:G26"/>
    <mergeCell ref="B27:G27"/>
    <mergeCell ref="B21:G21"/>
    <mergeCell ref="B36:G36"/>
    <mergeCell ref="B37:G37"/>
    <mergeCell ref="B38:G38"/>
    <mergeCell ref="B39:G39"/>
    <mergeCell ref="B28:G28"/>
    <mergeCell ref="B29:G29"/>
    <mergeCell ref="B30:G30"/>
    <mergeCell ref="B31:G31"/>
    <mergeCell ref="B32:G32"/>
    <mergeCell ref="B35:G35"/>
    <mergeCell ref="B34:G34"/>
  </mergeCells>
  <printOptions horizontalCentered="1"/>
  <pageMargins left="0.19685039370078741" right="0.19685039370078741" top="0.51181102362204722" bottom="0.74803149606299213" header="0.31496062992125984" footer="0.31496062992125984"/>
  <pageSetup paperSize="9" scale="70" fitToHeight="0" orientation="portrait" r:id="rId1"/>
  <headerFooter>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9CCAD-75FA-4285-AF46-413784ABFAE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Appl Gantry wheels and shafts</vt:lpstr>
      <vt:lpstr>Sheet1</vt:lpstr>
      <vt:lpstr>'Appl Gantry wheels and shafts'!Print_Area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Alexandros Georgoutsos</dc:creator>
  <cp:lastModifiedBy>Maria Maurogianni</cp:lastModifiedBy>
  <cp:lastPrinted>2020-12-11T10:23:43Z</cp:lastPrinted>
  <dcterms:created xsi:type="dcterms:W3CDTF">2020-12-04T13:06:57Z</dcterms:created>
  <dcterms:modified xsi:type="dcterms:W3CDTF">2020-12-14T12:46:31Z</dcterms:modified>
</cp:coreProperties>
</file>